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NAS_PICH\promotora\JURÍDICO\PRODECH Promotora para el Desarrollo Económico de Chihuahua\ACTAS DE COMITÉS\Comité Tecnico\2021\III SESION ORDINARIA\ANEXOS\3. AMPLIACION PRESUPUESTO EGRESOS\"/>
    </mc:Choice>
  </mc:AlternateContent>
  <xr:revisionPtr revIDLastSave="0" documentId="13_ncr:1_{A2474AC6-9565-4A85-93D0-F0512B27A0B5}" xr6:coauthVersionLast="47" xr6:coauthVersionMax="47" xr10:uidLastSave="{00000000-0000-0000-0000-000000000000}"/>
  <bookViews>
    <workbookView xWindow="-120" yWindow="-120" windowWidth="20730" windowHeight="11160" xr2:uid="{00000000-000D-0000-FFFF-FFFF00000000}"/>
  </bookViews>
  <sheets>
    <sheet name="PRESUPUESTO " sheetId="1" r:id="rId1"/>
  </sheets>
  <definedNames>
    <definedName name="_xlnm.Print_Area" localSheetId="0">'PRESUPUESTO '!$A$1:$E$23</definedName>
    <definedName name="_xlnm.Print_Titles" localSheetId="0">'PRESUPUESTO '!$6:$7</definedName>
  </definedNames>
  <calcPr calcId="181029"/>
</workbook>
</file>

<file path=xl/calcChain.xml><?xml version="1.0" encoding="utf-8"?>
<calcChain xmlns="http://schemas.openxmlformats.org/spreadsheetml/2006/main">
  <c r="C23" i="1" l="1"/>
  <c r="D15" i="1"/>
  <c r="C22" i="1"/>
  <c r="D16" i="1"/>
  <c r="C8" i="1" l="1"/>
  <c r="B8" i="1"/>
  <c r="D11" i="1" l="1"/>
  <c r="D12" i="1"/>
  <c r="D13" i="1"/>
  <c r="D14" i="1"/>
  <c r="D17" i="1"/>
  <c r="C18" i="1" l="1"/>
  <c r="B18" i="1"/>
  <c r="C21" i="1"/>
  <c r="B21" i="1"/>
  <c r="B23" i="1" s="1"/>
  <c r="D22" i="1" l="1"/>
  <c r="D21" i="1" s="1"/>
  <c r="D19" i="1"/>
  <c r="D18" i="1"/>
  <c r="D9" i="1" l="1"/>
  <c r="D8" i="1" s="1"/>
  <c r="D23" i="1" s="1"/>
</calcChain>
</file>

<file path=xl/sharedStrings.xml><?xml version="1.0" encoding="utf-8"?>
<sst xmlns="http://schemas.openxmlformats.org/spreadsheetml/2006/main" count="35" uniqueCount="34">
  <si>
    <t>Descripción</t>
  </si>
  <si>
    <t>Justificación</t>
  </si>
  <si>
    <t>Presupuesto Original</t>
  </si>
  <si>
    <t>Presupuesto Modificado</t>
  </si>
  <si>
    <t>Ampliación</t>
  </si>
  <si>
    <t>PROMOTORA PARA EL DESARROLLO ECONÓMICO DE CHIHUAHUA</t>
  </si>
  <si>
    <t>Servicios de Vigilancia</t>
  </si>
  <si>
    <t>COSTO DE SERVICIOS PARQUE INDUSTRIAL AEROPUERTO</t>
  </si>
  <si>
    <t>EDIFICIO ALFA SPARK</t>
  </si>
  <si>
    <t xml:space="preserve">AMPLIACIONES DE GASTO CORRIENTE </t>
  </si>
  <si>
    <t>Servicios de Limpieza</t>
  </si>
  <si>
    <t>Energía Eléctrica</t>
  </si>
  <si>
    <t>Seguro de Bienes Patrimoniales</t>
  </si>
  <si>
    <t>Agua</t>
  </si>
  <si>
    <t>Depreciaciones</t>
  </si>
  <si>
    <t>En el Parque Industrial Aeropuerto de Cd. Juárez se realizó un convenio con la Junta Municipal de Agua y Saneamiento para el suministro de agua a los usuarios del parque, por lo que fue necesario abrir válvula de conexión, lo que originó un mayor consumo de energía eléctrica.  Se solicita ampliación presupuestal en esta partida para hacer frente al pago por lo que resta del año.</t>
  </si>
  <si>
    <t>ACTIVOS FIJOS</t>
  </si>
  <si>
    <t>Mobiliario y Equipo (Spark)</t>
  </si>
  <si>
    <t>Corresponde al registro contable de la depreciación del edificio a razón del 3.3% anual sobre el monto original de la inversión, por el periodio de julio a diciembre de 2021.  Este gasto se considera virtual porque no representa salida de efectivo.</t>
  </si>
  <si>
    <t>Se cotizó el seguro del edificio Alfa del Spark para incluirlo en la póliza empresarial que se tiene contratada con Seguros Atlas en dólares, resultando un costo de $6,524 dólares por el periodo de julio de 2021 a mayo de 2022, por lo que se requiere una ampliación proporcional a los 6 meses del presente ejercicio por $3,900 dólares.</t>
  </si>
  <si>
    <t>TOTAL AMPLIACIONES DE GASTO CORRIENTE Y ACTIVOS FIJOS</t>
  </si>
  <si>
    <t>Telefonía Tradicional (Internet)</t>
  </si>
  <si>
    <t>Contratación de dos personas para el aseo de oficinas, laboratorios, áreas comunes, etc.</t>
  </si>
  <si>
    <t>Estimación de energía electrica oficinas, laboratorios, áreas comunes, estacionamientos.</t>
  </si>
  <si>
    <t>Contratación de dos elementos las 24 hrs, en turnos de 12 horas, adicionalmente un elemento canino con todas sus adecuaciones. Para la vigilancia dentro del perimetro del edificio y sus áreas de estacionamiento.</t>
  </si>
  <si>
    <t>Servicio de agua para baños, limpieza, etc.</t>
  </si>
  <si>
    <t>TABLA 1:   AMPLIACIÓN AL PRESUPUESTO DE EGRESOS JUNIO 2021</t>
  </si>
  <si>
    <t>Serv. Consultoría Admva, Procesos</t>
  </si>
  <si>
    <t>Servicio de voz y datos para la administración de las instalaciones del Edificio Alfa, a razón de $10,000 mensuales</t>
  </si>
  <si>
    <t>Se requiere la compra de mobiliario para la recepción y la oficina de atención a usuarios del Edificio Alfa, consistente en mueble de recepción, sillones de espera, estación de trabajo, sillas, laptops e impresoras, además de un conmutador, teléfonos y switches necesarios para la comunicación interna y externa.</t>
  </si>
  <si>
    <t>AMPLIACIÓN DE ACTIVOS FIJOS</t>
  </si>
  <si>
    <t>Monitoreo de alarma para protección del edificio contra robo.</t>
  </si>
  <si>
    <t>Conservación y mantenimiento menor de inmuebles</t>
  </si>
  <si>
    <t>Instalación de baterías, transformadores y sensores diversos para el funcionamiento de alarma para el edificio Alfa Spark.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</si>
</sst>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_(* \(#,##0\);_(* &quot;-&quot;??_);_(@_)"/>
    <numFmt numFmtId="165" formatCode="_(* #,##0.00_);_(* \(#,##0.00\);_(* &quot;-&quot;??_);_(@_)"/>
    <numFmt numFmtId="166" formatCode="General_)"/>
  </numFmts>
  <fonts count="19" x14ac:knownFonts="1">
    <font>
      <sz val="10"/>
      <name val="Arial"/>
    </font>
    <font>
      <sz val="11"/>
      <color theme="1"/>
      <name val="Calibri"/>
      <family val="2"/>
      <scheme val="minor"/>
    </font>
    <font>
      <b/>
      <sz val="10"/>
      <name val="Arial"/>
      <family val="2"/>
    </font>
    <font>
      <sz val="10"/>
      <name val="Arial"/>
      <family val="2"/>
    </font>
    <font>
      <b/>
      <sz val="10"/>
      <color theme="0"/>
      <name val="Arial"/>
      <family val="2"/>
    </font>
    <font>
      <b/>
      <sz val="11"/>
      <color theme="0"/>
      <name val="Arial"/>
      <family val="2"/>
    </font>
    <font>
      <b/>
      <sz val="10"/>
      <color theme="1"/>
      <name val="Arial"/>
      <family val="2"/>
    </font>
    <font>
      <u/>
      <sz val="10"/>
      <color indexed="12"/>
      <name val="Arial"/>
      <family val="2"/>
    </font>
    <font>
      <sz val="11"/>
      <color indexed="8"/>
      <name val="Calibri"/>
      <family val="2"/>
    </font>
    <font>
      <sz val="10"/>
      <color indexed="8"/>
      <name val="Arial"/>
      <family val="2"/>
    </font>
    <font>
      <sz val="10"/>
      <color indexed="8"/>
      <name val="MS Sans Serif"/>
      <family val="2"/>
    </font>
    <font>
      <sz val="10"/>
      <color indexed="8"/>
      <name val="Arial"/>
      <family val="2"/>
    </font>
    <font>
      <sz val="10"/>
      <name val="Arial"/>
      <family val="2"/>
    </font>
    <font>
      <sz val="12"/>
      <name val="Arial"/>
      <family val="2"/>
    </font>
    <font>
      <b/>
      <sz val="12"/>
      <name val="Arial"/>
      <family val="2"/>
    </font>
    <font>
      <b/>
      <sz val="14"/>
      <color theme="1"/>
      <name val="Arial"/>
      <family val="2"/>
    </font>
    <font>
      <b/>
      <sz val="14"/>
      <name val="Arial"/>
      <family val="2"/>
    </font>
    <font>
      <b/>
      <sz val="16"/>
      <name val="Arial"/>
      <family val="2"/>
    </font>
    <font>
      <b/>
      <sz val="12"/>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166" fontId="3" fillId="0" borderId="0"/>
    <xf numFmtId="0" fontId="7" fillId="0" borderId="0" applyNumberFormat="0" applyFill="0" applyBorder="0" applyAlignment="0" applyProtection="0">
      <alignment vertical="top"/>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 fillId="0" borderId="0">
      <alignment vertical="top"/>
    </xf>
    <xf numFmtId="0" fontId="10" fillId="0" borderId="0"/>
    <xf numFmtId="0" fontId="9" fillId="0" borderId="0">
      <alignment vertical="top"/>
    </xf>
    <xf numFmtId="0" fontId="9" fillId="0" borderId="0">
      <alignment vertical="top"/>
    </xf>
    <xf numFmtId="0" fontId="1" fillId="0" borderId="0"/>
    <xf numFmtId="0" fontId="11" fillId="0" borderId="0">
      <alignment vertical="top"/>
    </xf>
    <xf numFmtId="0" fontId="1" fillId="0" borderId="0"/>
    <xf numFmtId="0" fontId="10" fillId="0" borderId="0"/>
    <xf numFmtId="0" fontId="10" fillId="0" borderId="0"/>
    <xf numFmtId="0" fontId="9" fillId="0" borderId="0">
      <alignment vertical="top"/>
    </xf>
    <xf numFmtId="0" fontId="9" fillId="0" borderId="0">
      <alignment vertical="top"/>
    </xf>
    <xf numFmtId="0" fontId="9" fillId="0" borderId="0">
      <alignment vertical="top"/>
    </xf>
    <xf numFmtId="0" fontId="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8" fontId="3" fillId="0" borderId="0"/>
    <xf numFmtId="9" fontId="12" fillId="0" borderId="0" applyFont="0" applyFill="0" applyBorder="0" applyAlignment="0" applyProtection="0"/>
  </cellStyleXfs>
  <cellXfs count="30">
    <xf numFmtId="0" fontId="0" fillId="0" borderId="0" xfId="0"/>
    <xf numFmtId="0" fontId="3" fillId="2" borderId="1" xfId="0" applyFont="1" applyFill="1" applyBorder="1" applyAlignment="1">
      <alignment vertical="center"/>
    </xf>
    <xf numFmtId="0" fontId="5" fillId="3" borderId="1" xfId="0" applyFont="1" applyFill="1" applyBorder="1" applyAlignment="1">
      <alignment horizontal="center" vertical="center" wrapText="1"/>
    </xf>
    <xf numFmtId="164" fontId="14" fillId="2" borderId="1" xfId="1" applyNumberFormat="1" applyFont="1" applyFill="1" applyBorder="1" applyAlignment="1">
      <alignment vertical="center"/>
    </xf>
    <xf numFmtId="0" fontId="14" fillId="2" borderId="1" xfId="0" applyFont="1" applyFill="1" applyBorder="1" applyAlignment="1">
      <alignment vertical="center"/>
    </xf>
    <xf numFmtId="164" fontId="13" fillId="0" borderId="1" xfId="1" applyNumberFormat="1" applyFont="1" applyBorder="1" applyAlignment="1">
      <alignment vertical="center"/>
    </xf>
    <xf numFmtId="164" fontId="13" fillId="0" borderId="1" xfId="1" applyNumberFormat="1" applyFont="1" applyFill="1" applyBorder="1" applyAlignment="1">
      <alignment vertical="center"/>
    </xf>
    <xf numFmtId="0" fontId="13" fillId="0" borderId="1" xfId="0" applyFont="1" applyFill="1" applyBorder="1" applyAlignment="1">
      <alignment horizontal="left" vertical="center" wrapText="1"/>
    </xf>
    <xf numFmtId="0" fontId="13" fillId="0" borderId="1" xfId="0" applyFont="1" applyFill="1" applyBorder="1" applyAlignment="1">
      <alignment horizontal="justify" vertical="center" wrapText="1"/>
    </xf>
    <xf numFmtId="0" fontId="13" fillId="0" borderId="0" xfId="0" applyFont="1" applyFill="1" applyBorder="1" applyAlignment="1">
      <alignment horizontal="justify" vertical="center" wrapText="1"/>
    </xf>
    <xf numFmtId="164" fontId="14" fillId="0" borderId="0" xfId="1" applyNumberFormat="1" applyFont="1" applyFill="1" applyBorder="1" applyAlignment="1">
      <alignment vertical="center"/>
    </xf>
    <xf numFmtId="0" fontId="3" fillId="0" borderId="0" xfId="0" applyFont="1" applyFill="1" applyBorder="1" applyAlignment="1">
      <alignment vertical="center"/>
    </xf>
    <xf numFmtId="0" fontId="4" fillId="3" borderId="1" xfId="0" applyFont="1" applyFill="1" applyBorder="1" applyAlignment="1">
      <alignment horizontal="center" vertical="center"/>
    </xf>
    <xf numFmtId="0" fontId="3" fillId="0" borderId="0" xfId="0" applyFont="1" applyAlignment="1">
      <alignment vertical="center"/>
    </xf>
    <xf numFmtId="0" fontId="16" fillId="0" borderId="0" xfId="0" applyFont="1" applyAlignment="1">
      <alignment horizontal="center" vertical="center"/>
    </xf>
    <xf numFmtId="0" fontId="6" fillId="0" borderId="0" xfId="0" applyFont="1" applyFill="1" applyBorder="1" applyAlignment="1">
      <alignment vertical="center"/>
    </xf>
    <xf numFmtId="0" fontId="3" fillId="0" borderId="0" xfId="0" applyFont="1" applyFill="1" applyAlignment="1">
      <alignment vertical="center"/>
    </xf>
    <xf numFmtId="0" fontId="5" fillId="3" borderId="1" xfId="0" applyFont="1" applyFill="1" applyBorder="1" applyAlignment="1">
      <alignment horizontal="center" vertical="center"/>
    </xf>
    <xf numFmtId="0" fontId="2" fillId="0" borderId="0" xfId="0" applyFont="1" applyAlignment="1">
      <alignment vertical="center"/>
    </xf>
    <xf numFmtId="0" fontId="3" fillId="0" borderId="0" xfId="0" applyFont="1" applyBorder="1" applyAlignment="1">
      <alignment vertical="center"/>
    </xf>
    <xf numFmtId="0" fontId="13" fillId="0" borderId="1" xfId="0" applyFont="1" applyBorder="1" applyAlignment="1">
      <alignment horizontal="left" vertical="center"/>
    </xf>
    <xf numFmtId="164" fontId="13" fillId="0" borderId="2" xfId="1" applyNumberFormat="1" applyFont="1" applyFill="1" applyBorder="1" applyAlignment="1">
      <alignment vertical="center"/>
    </xf>
    <xf numFmtId="0" fontId="18" fillId="0" borderId="0" xfId="0" applyFont="1" applyFill="1" applyBorder="1" applyAlignment="1">
      <alignment vertical="center"/>
    </xf>
    <xf numFmtId="164" fontId="16" fillId="0" borderId="0" xfId="1" applyNumberFormat="1" applyFont="1" applyFill="1" applyBorder="1" applyAlignment="1">
      <alignment vertical="center"/>
    </xf>
    <xf numFmtId="164" fontId="13" fillId="0" borderId="2" xfId="1" applyNumberFormat="1" applyFont="1" applyBorder="1" applyAlignment="1">
      <alignment vertical="center"/>
    </xf>
    <xf numFmtId="0" fontId="15" fillId="2" borderId="2"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3" xfId="0" applyFont="1" applyFill="1" applyBorder="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xf>
  </cellXfs>
  <cellStyles count="69">
    <cellStyle name="=C:\WINNT\SYSTEM32\COMMAND.COM" xfId="5" xr:uid="{00000000-0005-0000-0000-000000000000}"/>
    <cellStyle name="Hipervínculo 2" xfId="6" xr:uid="{00000000-0005-0000-0000-000001000000}"/>
    <cellStyle name="Millares" xfId="1" builtinId="3"/>
    <cellStyle name="Millares 10" xfId="2" xr:uid="{00000000-0005-0000-0000-000003000000}"/>
    <cellStyle name="Millares 11" xfId="7" xr:uid="{00000000-0005-0000-0000-000004000000}"/>
    <cellStyle name="Millares 12" xfId="8" xr:uid="{00000000-0005-0000-0000-000005000000}"/>
    <cellStyle name="Millares 13" xfId="9" xr:uid="{00000000-0005-0000-0000-000006000000}"/>
    <cellStyle name="Millares 14" xfId="10" xr:uid="{00000000-0005-0000-0000-000007000000}"/>
    <cellStyle name="Millares 15" xfId="11" xr:uid="{00000000-0005-0000-0000-000008000000}"/>
    <cellStyle name="Millares 16" xfId="12" xr:uid="{00000000-0005-0000-0000-000009000000}"/>
    <cellStyle name="Millares 17" xfId="13" xr:uid="{00000000-0005-0000-0000-00000A000000}"/>
    <cellStyle name="Millares 18" xfId="14" xr:uid="{00000000-0005-0000-0000-00000B000000}"/>
    <cellStyle name="Millares 19" xfId="15" xr:uid="{00000000-0005-0000-0000-00000C000000}"/>
    <cellStyle name="Millares 2" xfId="16" xr:uid="{00000000-0005-0000-0000-00000D000000}"/>
    <cellStyle name="Millares 2 2" xfId="17" xr:uid="{00000000-0005-0000-0000-00000E000000}"/>
    <cellStyle name="Millares 20" xfId="18" xr:uid="{00000000-0005-0000-0000-00000F000000}"/>
    <cellStyle name="Millares 21" xfId="19" xr:uid="{00000000-0005-0000-0000-000010000000}"/>
    <cellStyle name="Millares 22" xfId="20" xr:uid="{00000000-0005-0000-0000-000011000000}"/>
    <cellStyle name="Millares 23" xfId="21" xr:uid="{00000000-0005-0000-0000-000012000000}"/>
    <cellStyle name="Millares 24" xfId="22" xr:uid="{00000000-0005-0000-0000-000013000000}"/>
    <cellStyle name="Millares 25" xfId="23" xr:uid="{00000000-0005-0000-0000-000014000000}"/>
    <cellStyle name="Millares 26" xfId="24" xr:uid="{00000000-0005-0000-0000-000015000000}"/>
    <cellStyle name="Millares 27" xfId="25" xr:uid="{00000000-0005-0000-0000-000016000000}"/>
    <cellStyle name="Millares 28" xfId="26" xr:uid="{00000000-0005-0000-0000-000017000000}"/>
    <cellStyle name="Millares 3" xfId="27" xr:uid="{00000000-0005-0000-0000-000018000000}"/>
    <cellStyle name="Millares 3 2" xfId="4" xr:uid="{00000000-0005-0000-0000-000019000000}"/>
    <cellStyle name="Millares 4" xfId="28" xr:uid="{00000000-0005-0000-0000-00001A000000}"/>
    <cellStyle name="Millares 4 2" xfId="29" xr:uid="{00000000-0005-0000-0000-00001B000000}"/>
    <cellStyle name="Millares 5" xfId="30" xr:uid="{00000000-0005-0000-0000-00001C000000}"/>
    <cellStyle name="Millares 6" xfId="31" xr:uid="{00000000-0005-0000-0000-00001D000000}"/>
    <cellStyle name="Millares 7" xfId="32" xr:uid="{00000000-0005-0000-0000-00001E000000}"/>
    <cellStyle name="Millares 8" xfId="33" xr:uid="{00000000-0005-0000-0000-00001F000000}"/>
    <cellStyle name="Millares 9" xfId="34" xr:uid="{00000000-0005-0000-0000-000020000000}"/>
    <cellStyle name="Normal" xfId="0" builtinId="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14" xfId="39" xr:uid="{00000000-0005-0000-0000-000027000000}"/>
    <cellStyle name="Normal 15" xfId="40" xr:uid="{00000000-0005-0000-0000-000028000000}"/>
    <cellStyle name="Normal 2" xfId="3" xr:uid="{00000000-0005-0000-0000-000029000000}"/>
    <cellStyle name="Normal 3" xfId="41" xr:uid="{00000000-0005-0000-0000-00002A000000}"/>
    <cellStyle name="Normal 4" xfId="42" xr:uid="{00000000-0005-0000-0000-00002B000000}"/>
    <cellStyle name="Normal 5" xfId="43" xr:uid="{00000000-0005-0000-0000-00002C000000}"/>
    <cellStyle name="Normal 6" xfId="44" xr:uid="{00000000-0005-0000-0000-00002D000000}"/>
    <cellStyle name="Normal 7" xfId="45" xr:uid="{00000000-0005-0000-0000-00002E000000}"/>
    <cellStyle name="Normal 8" xfId="46" xr:uid="{00000000-0005-0000-0000-00002F000000}"/>
    <cellStyle name="Normal 9" xfId="47" xr:uid="{00000000-0005-0000-0000-000030000000}"/>
    <cellStyle name="Porcentaje" xfId="68" xr:uid="{00000000-0005-0000-0000-000031000000}"/>
    <cellStyle name="Porcentual 10" xfId="48" xr:uid="{00000000-0005-0000-0000-000032000000}"/>
    <cellStyle name="Porcentual 11" xfId="49" xr:uid="{00000000-0005-0000-0000-000033000000}"/>
    <cellStyle name="Porcentual 12" xfId="50" xr:uid="{00000000-0005-0000-0000-000034000000}"/>
    <cellStyle name="Porcentual 13" xfId="51" xr:uid="{00000000-0005-0000-0000-000035000000}"/>
    <cellStyle name="Porcentual 14" xfId="52" xr:uid="{00000000-0005-0000-0000-000036000000}"/>
    <cellStyle name="Porcentual 15" xfId="53" xr:uid="{00000000-0005-0000-0000-000037000000}"/>
    <cellStyle name="Porcentual 16" xfId="54" xr:uid="{00000000-0005-0000-0000-000038000000}"/>
    <cellStyle name="Porcentual 17" xfId="55" xr:uid="{00000000-0005-0000-0000-000039000000}"/>
    <cellStyle name="Porcentual 18" xfId="56" xr:uid="{00000000-0005-0000-0000-00003A000000}"/>
    <cellStyle name="Porcentual 19" xfId="57" xr:uid="{00000000-0005-0000-0000-00003B000000}"/>
    <cellStyle name="Porcentual 2" xfId="58" xr:uid="{00000000-0005-0000-0000-00003C000000}"/>
    <cellStyle name="Porcentual 20" xfId="59" xr:uid="{00000000-0005-0000-0000-00003D000000}"/>
    <cellStyle name="Porcentual 3" xfId="60" xr:uid="{00000000-0005-0000-0000-00003E000000}"/>
    <cellStyle name="Porcentual 4" xfId="61" xr:uid="{00000000-0005-0000-0000-00003F000000}"/>
    <cellStyle name="Porcentual 5" xfId="62" xr:uid="{00000000-0005-0000-0000-000040000000}"/>
    <cellStyle name="Porcentual 6" xfId="63" xr:uid="{00000000-0005-0000-0000-000041000000}"/>
    <cellStyle name="Porcentual 7" xfId="64" xr:uid="{00000000-0005-0000-0000-000042000000}"/>
    <cellStyle name="Porcentual 8" xfId="65" xr:uid="{00000000-0005-0000-0000-000043000000}"/>
    <cellStyle name="Porcentual 9" xfId="66" xr:uid="{00000000-0005-0000-0000-000044000000}"/>
    <cellStyle name="Saldos" xfId="67" xr:uid="{00000000-0005-0000-0000-00004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4"/>
  <sheetViews>
    <sheetView tabSelected="1" zoomScale="80" zoomScaleNormal="80" workbookViewId="0">
      <selection activeCell="C9" sqref="C9"/>
    </sheetView>
  </sheetViews>
  <sheetFormatPr baseColWidth="10" defaultRowHeight="12.75" x14ac:dyDescent="0.2"/>
  <cols>
    <col min="1" max="1" width="80.85546875" style="13" customWidth="1"/>
    <col min="2" max="2" width="15.85546875" style="13" customWidth="1"/>
    <col min="3" max="3" width="17" style="13" customWidth="1"/>
    <col min="4" max="4" width="14.85546875" style="13" customWidth="1"/>
    <col min="5" max="5" width="81.85546875" style="13" customWidth="1"/>
    <col min="6" max="16384" width="11.42578125" style="13"/>
  </cols>
  <sheetData>
    <row r="1" spans="1:5" ht="20.25" x14ac:dyDescent="0.2">
      <c r="A1" s="28" t="s">
        <v>5</v>
      </c>
      <c r="B1" s="28"/>
      <c r="C1" s="28"/>
      <c r="D1" s="28"/>
      <c r="E1" s="28"/>
    </row>
    <row r="2" spans="1:5" ht="18" x14ac:dyDescent="0.2">
      <c r="A2" s="29" t="s">
        <v>26</v>
      </c>
      <c r="B2" s="29"/>
      <c r="C2" s="29"/>
      <c r="D2" s="29"/>
      <c r="E2" s="29"/>
    </row>
    <row r="3" spans="1:5" ht="18" x14ac:dyDescent="0.2">
      <c r="A3" s="14"/>
      <c r="B3" s="14"/>
      <c r="C3" s="14"/>
      <c r="D3" s="14"/>
      <c r="E3" s="14"/>
    </row>
    <row r="4" spans="1:5" x14ac:dyDescent="0.2">
      <c r="A4" s="15"/>
      <c r="B4" s="15"/>
      <c r="C4" s="16"/>
      <c r="D4" s="16"/>
    </row>
    <row r="5" spans="1:5" ht="26.25" customHeight="1" x14ac:dyDescent="0.2">
      <c r="A5" s="25" t="s">
        <v>9</v>
      </c>
      <c r="B5" s="26"/>
      <c r="C5" s="26"/>
      <c r="D5" s="26"/>
      <c r="E5" s="27"/>
    </row>
    <row r="6" spans="1:5" s="18" customFormat="1" ht="34.5" customHeight="1" x14ac:dyDescent="0.2">
      <c r="A6" s="17" t="s">
        <v>0</v>
      </c>
      <c r="B6" s="2" t="s">
        <v>2</v>
      </c>
      <c r="C6" s="12" t="s">
        <v>4</v>
      </c>
      <c r="D6" s="2" t="s">
        <v>3</v>
      </c>
      <c r="E6" s="17" t="s">
        <v>1</v>
      </c>
    </row>
    <row r="7" spans="1:5" x14ac:dyDescent="0.2">
      <c r="A7" s="15"/>
      <c r="B7" s="15"/>
      <c r="C7" s="11"/>
      <c r="D7" s="11"/>
      <c r="E7" s="19"/>
    </row>
    <row r="8" spans="1:5" s="11" customFormat="1" ht="36" customHeight="1" x14ac:dyDescent="0.2">
      <c r="A8" s="4" t="s">
        <v>8</v>
      </c>
      <c r="B8" s="3">
        <f>SUM(B9:B17)</f>
        <v>0</v>
      </c>
      <c r="C8" s="3">
        <f>SUM(C9:C17)</f>
        <v>3345500</v>
      </c>
      <c r="D8" s="3">
        <f>SUM(D9:D17)</f>
        <v>3345500</v>
      </c>
      <c r="E8" s="1"/>
    </row>
    <row r="9" spans="1:5" s="11" customFormat="1" ht="74.25" customHeight="1" x14ac:dyDescent="0.2">
      <c r="A9" s="7" t="s">
        <v>6</v>
      </c>
      <c r="B9" s="6">
        <v>0</v>
      </c>
      <c r="C9" s="5">
        <v>480000</v>
      </c>
      <c r="D9" s="5">
        <f>+B9+C9</f>
        <v>480000</v>
      </c>
      <c r="E9" s="8" t="s">
        <v>24</v>
      </c>
    </row>
    <row r="10" spans="1:5" s="11" customFormat="1" ht="64.5" customHeight="1" x14ac:dyDescent="0.2">
      <c r="A10" s="7" t="s">
        <v>10</v>
      </c>
      <c r="B10" s="6">
        <v>0</v>
      </c>
      <c r="C10" s="24">
        <v>180000</v>
      </c>
      <c r="D10" s="5">
        <v>180000</v>
      </c>
      <c r="E10" s="8" t="s">
        <v>22</v>
      </c>
    </row>
    <row r="11" spans="1:5" s="11" customFormat="1" ht="63.75" customHeight="1" x14ac:dyDescent="0.2">
      <c r="A11" s="7" t="s">
        <v>11</v>
      </c>
      <c r="B11" s="6">
        <v>0</v>
      </c>
      <c r="C11" s="24">
        <v>240000</v>
      </c>
      <c r="D11" s="5">
        <f t="shared" ref="D11:D17" si="0">+B11+C11</f>
        <v>240000</v>
      </c>
      <c r="E11" s="8" t="s">
        <v>23</v>
      </c>
    </row>
    <row r="12" spans="1:5" s="11" customFormat="1" ht="59.25" customHeight="1" x14ac:dyDescent="0.2">
      <c r="A12" s="7" t="s">
        <v>13</v>
      </c>
      <c r="B12" s="6">
        <v>0</v>
      </c>
      <c r="C12" s="24">
        <v>35000</v>
      </c>
      <c r="D12" s="5">
        <f t="shared" si="0"/>
        <v>35000</v>
      </c>
      <c r="E12" s="8" t="s">
        <v>25</v>
      </c>
    </row>
    <row r="13" spans="1:5" s="11" customFormat="1" ht="89.25" customHeight="1" x14ac:dyDescent="0.2">
      <c r="A13" s="7" t="s">
        <v>12</v>
      </c>
      <c r="B13" s="6">
        <v>0</v>
      </c>
      <c r="C13" s="24">
        <v>78000</v>
      </c>
      <c r="D13" s="5">
        <f t="shared" si="0"/>
        <v>78000</v>
      </c>
      <c r="E13" s="8" t="s">
        <v>19</v>
      </c>
    </row>
    <row r="14" spans="1:5" s="11" customFormat="1" ht="77.25" customHeight="1" x14ac:dyDescent="0.2">
      <c r="A14" s="20" t="s">
        <v>21</v>
      </c>
      <c r="B14" s="6">
        <v>0</v>
      </c>
      <c r="C14" s="21">
        <v>60000</v>
      </c>
      <c r="D14" s="5">
        <f t="shared" si="0"/>
        <v>60000</v>
      </c>
      <c r="E14" s="8" t="s">
        <v>28</v>
      </c>
    </row>
    <row r="15" spans="1:5" s="11" customFormat="1" ht="77.25" customHeight="1" x14ac:dyDescent="0.2">
      <c r="A15" s="20" t="s">
        <v>32</v>
      </c>
      <c r="B15" s="6">
        <v>0</v>
      </c>
      <c r="C15" s="21">
        <v>65000</v>
      </c>
      <c r="D15" s="5">
        <f t="shared" si="0"/>
        <v>65000</v>
      </c>
      <c r="E15" s="8" t="s">
        <v>33</v>
      </c>
    </row>
    <row r="16" spans="1:5" s="11" customFormat="1" ht="63.75" customHeight="1" x14ac:dyDescent="0.2">
      <c r="A16" s="20" t="s">
        <v>27</v>
      </c>
      <c r="B16" s="6">
        <v>0</v>
      </c>
      <c r="C16" s="21">
        <v>7500</v>
      </c>
      <c r="D16" s="5">
        <f t="shared" si="0"/>
        <v>7500</v>
      </c>
      <c r="E16" s="8" t="s">
        <v>31</v>
      </c>
    </row>
    <row r="17" spans="1:5" s="11" customFormat="1" ht="77.25" customHeight="1" x14ac:dyDescent="0.2">
      <c r="A17" s="20" t="s">
        <v>14</v>
      </c>
      <c r="B17" s="6">
        <v>0</v>
      </c>
      <c r="C17" s="21">
        <v>2200000</v>
      </c>
      <c r="D17" s="5">
        <f t="shared" si="0"/>
        <v>2200000</v>
      </c>
      <c r="E17" s="8" t="s">
        <v>18</v>
      </c>
    </row>
    <row r="18" spans="1:5" s="11" customFormat="1" ht="39" customHeight="1" x14ac:dyDescent="0.2">
      <c r="A18" s="4" t="s">
        <v>7</v>
      </c>
      <c r="B18" s="3">
        <f>SUM(B19:B19)</f>
        <v>1548518</v>
      </c>
      <c r="C18" s="3">
        <f>SUM(C19:C19)</f>
        <v>500000</v>
      </c>
      <c r="D18" s="3">
        <f>SUM(D19:D19)</f>
        <v>2048518</v>
      </c>
      <c r="E18" s="1"/>
    </row>
    <row r="19" spans="1:5" s="11" customFormat="1" ht="98.25" customHeight="1" x14ac:dyDescent="0.2">
      <c r="A19" s="20" t="s">
        <v>11</v>
      </c>
      <c r="B19" s="6">
        <v>1548518</v>
      </c>
      <c r="C19" s="6">
        <v>500000</v>
      </c>
      <c r="D19" s="5">
        <f>+B19+C19</f>
        <v>2048518</v>
      </c>
      <c r="E19" s="8" t="s">
        <v>15</v>
      </c>
    </row>
    <row r="20" spans="1:5" s="11" customFormat="1" ht="35.25" customHeight="1" x14ac:dyDescent="0.2">
      <c r="A20" s="25" t="s">
        <v>30</v>
      </c>
      <c r="B20" s="26"/>
      <c r="C20" s="26"/>
      <c r="D20" s="26"/>
      <c r="E20" s="27"/>
    </row>
    <row r="21" spans="1:5" s="11" customFormat="1" ht="36.75" customHeight="1" x14ac:dyDescent="0.2">
      <c r="A21" s="4" t="s">
        <v>16</v>
      </c>
      <c r="B21" s="3">
        <f>SUM(B22:B22)</f>
        <v>0</v>
      </c>
      <c r="C21" s="3">
        <f t="shared" ref="C21:D21" si="1">SUM(C22:C22)</f>
        <v>490000</v>
      </c>
      <c r="D21" s="3">
        <f t="shared" si="1"/>
        <v>490000</v>
      </c>
      <c r="E21" s="1"/>
    </row>
    <row r="22" spans="1:5" s="11" customFormat="1" ht="81" customHeight="1" x14ac:dyDescent="0.2">
      <c r="A22" s="20" t="s">
        <v>17</v>
      </c>
      <c r="B22" s="6">
        <v>0</v>
      </c>
      <c r="C22" s="21">
        <f>270000+220000</f>
        <v>490000</v>
      </c>
      <c r="D22" s="5">
        <f>+B22+C22</f>
        <v>490000</v>
      </c>
      <c r="E22" s="8" t="s">
        <v>29</v>
      </c>
    </row>
    <row r="23" spans="1:5" s="11" customFormat="1" ht="41.25" customHeight="1" x14ac:dyDescent="0.2">
      <c r="A23" s="4" t="s">
        <v>20</v>
      </c>
      <c r="B23" s="3">
        <f>+B21+B18+B8</f>
        <v>1548518</v>
      </c>
      <c r="C23" s="3">
        <f>+C21+C18+C8</f>
        <v>4335500</v>
      </c>
      <c r="D23" s="3">
        <f>+D21+D18+D8</f>
        <v>5884018</v>
      </c>
      <c r="E23" s="1"/>
    </row>
    <row r="24" spans="1:5" s="11" customFormat="1" ht="21.75" customHeight="1" x14ac:dyDescent="0.2">
      <c r="A24" s="22"/>
      <c r="B24" s="10"/>
      <c r="C24" s="23"/>
      <c r="D24" s="10"/>
      <c r="E24" s="9"/>
    </row>
  </sheetData>
  <mergeCells count="4">
    <mergeCell ref="A5:E5"/>
    <mergeCell ref="A1:E1"/>
    <mergeCell ref="A2:E2"/>
    <mergeCell ref="A20:E20"/>
  </mergeCells>
  <printOptions horizontalCentered="1"/>
  <pageMargins left="0.27559055118110237" right="0.15748031496062992" top="0.70866141732283472" bottom="0.35433070866141736" header="0.11811023622047245" footer="0.15748031496062992"/>
  <pageSetup scale="65" fitToHeight="2"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PRESUPUESTO </vt:lpstr>
      <vt:lpstr>'PRESUPUESTO '!Área_de_impresión</vt:lpstr>
      <vt:lpstr>'PRESUPUESTO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javier.marrufo</dc:creator>
  <cp:lastModifiedBy>Javier Marrufo</cp:lastModifiedBy>
  <cp:lastPrinted>2021-06-17T15:04:34Z</cp:lastPrinted>
  <dcterms:created xsi:type="dcterms:W3CDTF">2016-11-04T17:24:26Z</dcterms:created>
  <dcterms:modified xsi:type="dcterms:W3CDTF">2021-06-17T15:05:05Z</dcterms:modified>
</cp:coreProperties>
</file>